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2019-2023" sheetId="3" r:id="rId1"/>
    <sheet name="Лист1" sheetId="4" r:id="rId2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4" i="3"/>
  <c r="E22"/>
  <c r="D21"/>
  <c r="B21"/>
  <c r="D25"/>
  <c r="B25"/>
  <c r="D4"/>
  <c r="B4"/>
  <c r="B13"/>
  <c r="C21"/>
  <c r="C4"/>
  <c r="E12"/>
  <c r="C11"/>
  <c r="D11"/>
  <c r="E11" s="1"/>
  <c r="B11"/>
  <c r="E8"/>
  <c r="E26"/>
  <c r="C25"/>
  <c r="E23"/>
  <c r="E19"/>
  <c r="E17"/>
  <c r="D16"/>
  <c r="C16"/>
  <c r="B16"/>
  <c r="E15"/>
  <c r="E14"/>
  <c r="D13"/>
  <c r="C13"/>
  <c r="E9"/>
  <c r="E7"/>
  <c r="E6"/>
  <c r="E5"/>
  <c r="D27" l="1"/>
  <c r="C27"/>
  <c r="B27"/>
  <c r="E13"/>
  <c r="E21"/>
  <c r="E25"/>
  <c r="E16"/>
  <c r="E4"/>
  <c r="F4" l="1"/>
  <c r="F26"/>
  <c r="F21"/>
  <c r="F11"/>
  <c r="F23"/>
  <c r="F12"/>
  <c r="F7"/>
  <c r="F24"/>
  <c r="F16"/>
  <c r="F9"/>
  <c r="F25"/>
  <c r="F19"/>
  <c r="F10"/>
  <c r="E27"/>
  <c r="F27" l="1"/>
</calcChain>
</file>

<file path=xl/sharedStrings.xml><?xml version="1.0" encoding="utf-8"?>
<sst xmlns="http://schemas.openxmlformats.org/spreadsheetml/2006/main" count="28" uniqueCount="27">
  <si>
    <t>наименование</t>
  </si>
  <si>
    <t>% роста к предыдущему году</t>
  </si>
  <si>
    <t xml:space="preserve">сумма </t>
  </si>
  <si>
    <t>Общегосударственные вопросы</t>
  </si>
  <si>
    <t>Функцион.местн.админстр.</t>
  </si>
  <si>
    <t>Резервные фонды</t>
  </si>
  <si>
    <t>Другие общегосуд.вопросы</t>
  </si>
  <si>
    <t>Национ.безопасн.и правоох.деятел.</t>
  </si>
  <si>
    <t>Национальная экономика</t>
  </si>
  <si>
    <t>Дорожное хозяйство</t>
  </si>
  <si>
    <t>Жилищно-коммунальное хозяйство</t>
  </si>
  <si>
    <t>Коммунальное хозяйство</t>
  </si>
  <si>
    <t>Социальная политика</t>
  </si>
  <si>
    <t>Пенсионное обеспечение мун.служ.</t>
  </si>
  <si>
    <t>ВСЕГО РАСХОДОВ</t>
  </si>
  <si>
    <t>дефицит, профицит бюджета</t>
  </si>
  <si>
    <t>первоначальный бюджет 2019 года</t>
  </si>
  <si>
    <t>Ожидаемое исполнение за 2018 год</t>
  </si>
  <si>
    <t>Проект на 2020 год первонач</t>
  </si>
  <si>
    <t>Благоустройство</t>
  </si>
  <si>
    <t>Обепечение проведения выборов и референдумов</t>
  </si>
  <si>
    <t>Защита населения и территории от чрезвычайных ситуаций природного и техногенного характера,гражданская оборона</t>
  </si>
  <si>
    <t>Национальная оборона</t>
  </si>
  <si>
    <t>Мобилизационная и вневойсковая подготовка</t>
  </si>
  <si>
    <t>удел. вес,%, 2020 г.</t>
  </si>
  <si>
    <t>Структура и динамика расходов Кужмарского сельского поселения по разделам бюджетной классификации                            на 2019 год  и на плановый 2020 г.</t>
  </si>
  <si>
    <t>Жилищное хозяйство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</si>
</sst>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5">
    <font>
      <sz val="10"/>
      <name val="Arial"/>
      <charset val="1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164" fontId="0" fillId="0" borderId="1" xfId="0" applyNumberForma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0" fillId="0" borderId="1" xfId="0" applyBorder="1"/>
    <xf numFmtId="164" fontId="3" fillId="0" borderId="1" xfId="0" applyNumberFormat="1" applyFont="1" applyBorder="1"/>
    <xf numFmtId="0" fontId="2" fillId="0" borderId="3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4" fillId="2" borderId="1" xfId="0" applyFont="1" applyFill="1" applyBorder="1"/>
    <xf numFmtId="165" fontId="0" fillId="0" borderId="1" xfId="0" applyNumberFormat="1" applyBorder="1"/>
    <xf numFmtId="9" fontId="0" fillId="0" borderId="1" xfId="0" applyNumberFormat="1" applyBorder="1"/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E27" sqref="E27"/>
    </sheetView>
  </sheetViews>
  <sheetFormatPr defaultRowHeight="12.75"/>
  <cols>
    <col min="1" max="1" width="46.42578125" customWidth="1"/>
    <col min="2" max="2" width="14.42578125" customWidth="1"/>
    <col min="3" max="3" width="13.140625" hidden="1" customWidth="1"/>
    <col min="4" max="4" width="12.5703125" customWidth="1"/>
    <col min="5" max="5" width="10.42578125" customWidth="1"/>
    <col min="6" max="1021" width="8.7109375" customWidth="1"/>
  </cols>
  <sheetData>
    <row r="1" spans="1:6" ht="60.75" customHeight="1">
      <c r="A1" s="25" t="s">
        <v>25</v>
      </c>
      <c r="B1" s="25"/>
      <c r="C1" s="25"/>
      <c r="D1" s="25"/>
      <c r="E1" s="25"/>
    </row>
    <row r="2" spans="1:6" ht="64.5" customHeight="1">
      <c r="A2" s="1" t="s">
        <v>0</v>
      </c>
      <c r="B2" s="13" t="s">
        <v>16</v>
      </c>
      <c r="C2" s="14" t="s">
        <v>17</v>
      </c>
      <c r="D2" s="13" t="s">
        <v>18</v>
      </c>
      <c r="E2" s="24" t="s">
        <v>1</v>
      </c>
      <c r="F2" s="2" t="s">
        <v>24</v>
      </c>
    </row>
    <row r="3" spans="1:6" ht="20.25" customHeight="1">
      <c r="A3" s="1"/>
      <c r="B3" s="2" t="s">
        <v>2</v>
      </c>
      <c r="C3" s="15"/>
      <c r="D3" s="2" t="s">
        <v>2</v>
      </c>
      <c r="E3" s="23"/>
      <c r="F3" s="11"/>
    </row>
    <row r="4" spans="1:6" ht="27" customHeight="1">
      <c r="A4" s="3" t="s">
        <v>3</v>
      </c>
      <c r="B4" s="4">
        <f>B5+B6+B7+B8+B9+B10</f>
        <v>3376</v>
      </c>
      <c r="C4" s="4" t="e">
        <f>C5+C6+C7+#REF!+C9+C10</f>
        <v>#REF!</v>
      </c>
      <c r="D4" s="4">
        <f>D5+D6+D7+D9+D10</f>
        <v>3274.1</v>
      </c>
      <c r="E4" s="12">
        <f>D4/B4*100</f>
        <v>96.981635071090039</v>
      </c>
      <c r="F4" s="21">
        <f>D4/D27</f>
        <v>0.52509101406508107</v>
      </c>
    </row>
    <row r="5" spans="1:6" ht="21" hidden="1" customHeight="1">
      <c r="A5" s="6"/>
      <c r="B5" s="7">
        <v>0</v>
      </c>
      <c r="C5" s="17">
        <v>1121.5</v>
      </c>
      <c r="D5" s="7">
        <v>0</v>
      </c>
      <c r="E5" s="5" t="e">
        <f>D5/B5*100</f>
        <v>#DIV/0!</v>
      </c>
      <c r="F5" s="21"/>
    </row>
    <row r="6" spans="1:6" ht="25.5" hidden="1" customHeight="1">
      <c r="A6" s="6"/>
      <c r="B6" s="7">
        <v>0</v>
      </c>
      <c r="C6" s="17">
        <v>469</v>
      </c>
      <c r="D6" s="7">
        <v>0</v>
      </c>
      <c r="E6" s="5" t="e">
        <f>D6/B6*100</f>
        <v>#DIV/0!</v>
      </c>
      <c r="F6" s="21"/>
    </row>
    <row r="7" spans="1:6" ht="26.25" customHeight="1">
      <c r="A7" s="6" t="s">
        <v>4</v>
      </c>
      <c r="B7" s="7">
        <v>2837</v>
      </c>
      <c r="C7" s="18">
        <v>26729.1</v>
      </c>
      <c r="D7" s="7">
        <v>3114.1</v>
      </c>
      <c r="E7" s="5">
        <f>D7/B7*100</f>
        <v>109.76735988720479</v>
      </c>
      <c r="F7" s="21">
        <f>D7/D27</f>
        <v>0.49943066091447086</v>
      </c>
    </row>
    <row r="8" spans="1:6" ht="32.25" customHeight="1">
      <c r="A8" s="6" t="s">
        <v>20</v>
      </c>
      <c r="B8" s="7">
        <v>49</v>
      </c>
      <c r="C8" s="19">
        <v>13.97</v>
      </c>
      <c r="D8" s="7">
        <v>0</v>
      </c>
      <c r="E8" s="5">
        <f>D8/B8*100</f>
        <v>0</v>
      </c>
      <c r="F8" s="21"/>
    </row>
    <row r="9" spans="1:6" ht="24.75" customHeight="1">
      <c r="A9" s="6" t="s">
        <v>5</v>
      </c>
      <c r="B9" s="7">
        <v>10</v>
      </c>
      <c r="C9" s="18"/>
      <c r="D9" s="7">
        <v>10</v>
      </c>
      <c r="E9" s="5">
        <f t="shared" ref="E9:E17" si="0">D9/B9*100</f>
        <v>100</v>
      </c>
      <c r="F9" s="21">
        <f>D9/D27</f>
        <v>1.60377207191314E-3</v>
      </c>
    </row>
    <row r="10" spans="1:6" ht="26.25" customHeight="1">
      <c r="A10" s="6" t="s">
        <v>6</v>
      </c>
      <c r="B10" s="7">
        <v>480</v>
      </c>
      <c r="C10" s="18">
        <v>1598.2</v>
      </c>
      <c r="D10" s="7">
        <v>150</v>
      </c>
      <c r="E10" s="5">
        <v>150</v>
      </c>
      <c r="F10" s="21">
        <f>D10/D27</f>
        <v>2.4056581078697098E-2</v>
      </c>
    </row>
    <row r="11" spans="1:6" ht="26.25" customHeight="1">
      <c r="A11" s="3" t="s">
        <v>22</v>
      </c>
      <c r="B11" s="7">
        <f>B12</f>
        <v>200.6</v>
      </c>
      <c r="C11" s="7">
        <f t="shared" ref="C11:D11" si="1">C12</f>
        <v>0</v>
      </c>
      <c r="D11" s="7">
        <f t="shared" si="1"/>
        <v>195</v>
      </c>
      <c r="E11" s="12">
        <f>D11/B11*100</f>
        <v>97.208374875373877</v>
      </c>
      <c r="F11" s="21">
        <f>D11/D27</f>
        <v>3.1273555402306225E-2</v>
      </c>
    </row>
    <row r="12" spans="1:6" ht="26.25" customHeight="1">
      <c r="A12" s="6" t="s">
        <v>23</v>
      </c>
      <c r="B12" s="7">
        <v>200.6</v>
      </c>
      <c r="C12" s="18"/>
      <c r="D12" s="7">
        <v>195</v>
      </c>
      <c r="E12" s="12">
        <f>D12/B12*100</f>
        <v>97.208374875373877</v>
      </c>
      <c r="F12" s="21">
        <f>D12/D27</f>
        <v>3.1273555402306225E-2</v>
      </c>
    </row>
    <row r="13" spans="1:6" ht="27.75" hidden="1" customHeight="1">
      <c r="A13" s="3" t="s">
        <v>7</v>
      </c>
      <c r="B13" s="4">
        <f>B15+B14</f>
        <v>0</v>
      </c>
      <c r="C13" s="16">
        <f>C14+C15</f>
        <v>2898.4</v>
      </c>
      <c r="D13" s="4">
        <f>D15+D14</f>
        <v>0</v>
      </c>
      <c r="E13" s="12" t="e">
        <f t="shared" si="0"/>
        <v>#DIV/0!</v>
      </c>
      <c r="F13" s="21"/>
    </row>
    <row r="14" spans="1:6" ht="50.25" hidden="1" customHeight="1">
      <c r="A14" s="6" t="s">
        <v>21</v>
      </c>
      <c r="B14" s="7">
        <v>0</v>
      </c>
      <c r="C14" s="18">
        <v>1839.4</v>
      </c>
      <c r="D14" s="7">
        <v>0</v>
      </c>
      <c r="E14" s="5" t="e">
        <f t="shared" si="0"/>
        <v>#DIV/0!</v>
      </c>
      <c r="F14" s="21"/>
    </row>
    <row r="15" spans="1:6" ht="21" hidden="1" customHeight="1">
      <c r="A15" s="6"/>
      <c r="B15" s="7">
        <v>0</v>
      </c>
      <c r="C15" s="18">
        <v>1059</v>
      </c>
      <c r="D15" s="7">
        <v>0</v>
      </c>
      <c r="E15" s="5" t="e">
        <f t="shared" si="0"/>
        <v>#DIV/0!</v>
      </c>
      <c r="F15" s="21"/>
    </row>
    <row r="16" spans="1:6" ht="20.25" customHeight="1">
      <c r="A16" s="3" t="s">
        <v>8</v>
      </c>
      <c r="B16" s="4">
        <f>B17+B19</f>
        <v>1530.1</v>
      </c>
      <c r="C16" s="16">
        <f>C17+C19+C20</f>
        <v>15113.58</v>
      </c>
      <c r="D16" s="4">
        <f>D17+D19+D20</f>
        <v>1823.4</v>
      </c>
      <c r="E16" s="12">
        <f t="shared" si="0"/>
        <v>119.16868178550423</v>
      </c>
      <c r="F16" s="21">
        <f>D16/D27</f>
        <v>0.29243179959264193</v>
      </c>
    </row>
    <row r="17" spans="1:6" ht="0.75" customHeight="1">
      <c r="A17" s="6"/>
      <c r="B17" s="8"/>
      <c r="C17" s="19">
        <v>97.58</v>
      </c>
      <c r="D17" s="8"/>
      <c r="E17" s="5" t="e">
        <f t="shared" si="0"/>
        <v>#DIV/0!</v>
      </c>
      <c r="F17" s="21"/>
    </row>
    <row r="18" spans="1:6" ht="20.25" hidden="1" customHeight="1">
      <c r="A18" s="6"/>
      <c r="B18" s="7"/>
      <c r="C18" s="19">
        <v>4526.4399999999996</v>
      </c>
      <c r="D18" s="7"/>
      <c r="E18" s="5"/>
      <c r="F18" s="21"/>
    </row>
    <row r="19" spans="1:6" ht="20.25" customHeight="1">
      <c r="A19" s="6" t="s">
        <v>9</v>
      </c>
      <c r="B19" s="7">
        <v>1530.1</v>
      </c>
      <c r="C19" s="18">
        <v>14104.9</v>
      </c>
      <c r="D19" s="7">
        <v>1823.4</v>
      </c>
      <c r="E19" s="5">
        <f>D19/B19*100</f>
        <v>119.16868178550423</v>
      </c>
      <c r="F19" s="21">
        <f>D19/D27</f>
        <v>0.29243179959264193</v>
      </c>
    </row>
    <row r="20" spans="1:6" ht="21.75" hidden="1" customHeight="1">
      <c r="A20" s="6"/>
      <c r="B20" s="7"/>
      <c r="C20" s="17">
        <v>911.1</v>
      </c>
      <c r="D20" s="7"/>
      <c r="E20" s="5"/>
      <c r="F20" s="21"/>
    </row>
    <row r="21" spans="1:6" ht="23.25" customHeight="1">
      <c r="A21" s="3" t="s">
        <v>10</v>
      </c>
      <c r="B21" s="4">
        <f>B24+B23+B22</f>
        <v>806.2</v>
      </c>
      <c r="C21" s="4">
        <f t="shared" ref="C21:D21" si="2">C24+C23</f>
        <v>207</v>
      </c>
      <c r="D21" s="4">
        <f>D24+D23+D22</f>
        <v>877.3</v>
      </c>
      <c r="E21" s="12">
        <f>D21/B21*100</f>
        <v>108.81915157529147</v>
      </c>
      <c r="F21" s="21">
        <f>D21/D27</f>
        <v>0.14069892386893976</v>
      </c>
    </row>
    <row r="22" spans="1:6" ht="23.25" customHeight="1">
      <c r="A22" s="6" t="s">
        <v>26</v>
      </c>
      <c r="B22" s="8">
        <v>200</v>
      </c>
      <c r="C22" s="8"/>
      <c r="D22" s="8">
        <v>200</v>
      </c>
      <c r="E22" s="12">
        <f>D22/B22*100</f>
        <v>100</v>
      </c>
      <c r="F22" s="21">
        <v>0</v>
      </c>
    </row>
    <row r="23" spans="1:6" ht="22.5" customHeight="1">
      <c r="A23" s="6" t="s">
        <v>11</v>
      </c>
      <c r="B23" s="7">
        <v>100</v>
      </c>
      <c r="C23" s="18">
        <v>207</v>
      </c>
      <c r="D23" s="7">
        <v>135.30000000000001</v>
      </c>
      <c r="E23" s="12">
        <f>D23/B23*100</f>
        <v>135.30000000000001</v>
      </c>
      <c r="F23" s="21">
        <f>D23/D27</f>
        <v>2.1699036132984784E-2</v>
      </c>
    </row>
    <row r="24" spans="1:6" ht="22.5" customHeight="1">
      <c r="A24" s="6" t="s">
        <v>19</v>
      </c>
      <c r="B24" s="7">
        <v>506.2</v>
      </c>
      <c r="C24" s="18"/>
      <c r="D24" s="7">
        <v>542</v>
      </c>
      <c r="E24" s="12">
        <f>D24/B24*100</f>
        <v>107.07230343737652</v>
      </c>
      <c r="F24" s="21">
        <f>D24/D27</f>
        <v>8.6924446297692179E-2</v>
      </c>
    </row>
    <row r="25" spans="1:6" ht="21.75" customHeight="1">
      <c r="A25" s="3" t="s">
        <v>12</v>
      </c>
      <c r="B25" s="4">
        <f>B26</f>
        <v>66</v>
      </c>
      <c r="C25" s="16" t="e">
        <f>C26+#REF!+#REF!</f>
        <v>#REF!</v>
      </c>
      <c r="D25" s="4">
        <f>D26</f>
        <v>65.5</v>
      </c>
      <c r="E25" s="12">
        <f>D25/B25*100</f>
        <v>99.242424242424249</v>
      </c>
      <c r="F25" s="21">
        <f>D25/D27</f>
        <v>1.0504707071031067E-2</v>
      </c>
    </row>
    <row r="26" spans="1:6" ht="21" customHeight="1">
      <c r="A26" s="9" t="s">
        <v>13</v>
      </c>
      <c r="B26" s="10">
        <v>66</v>
      </c>
      <c r="C26" s="17">
        <v>2652.1</v>
      </c>
      <c r="D26" s="10">
        <v>65.5</v>
      </c>
      <c r="E26" s="5">
        <f>D26/B26*100</f>
        <v>99.242424242424249</v>
      </c>
      <c r="F26" s="21">
        <f>D26/D27</f>
        <v>1.0504707071031067E-2</v>
      </c>
    </row>
    <row r="27" spans="1:6" ht="19.5" customHeight="1">
      <c r="A27" s="3" t="s">
        <v>14</v>
      </c>
      <c r="B27" s="4">
        <f>B25+B21+B16+B13+B11+B4</f>
        <v>5978.9</v>
      </c>
      <c r="C27" s="16" t="e">
        <f>C4+C13+C16+C21+#REF!+#REF!+C25+#REF!+#REF!+#REF!+#REF!</f>
        <v>#REF!</v>
      </c>
      <c r="D27" s="4">
        <f>D25+D21+D16+D13+D11+D4</f>
        <v>6235.2999999999993</v>
      </c>
      <c r="E27" s="12">
        <f>D27/B27*100</f>
        <v>104.28841425680308</v>
      </c>
      <c r="F27" s="22">
        <f>F4+F16+F11+F25+F21</f>
        <v>1</v>
      </c>
    </row>
    <row r="28" spans="1:6" ht="19.5" customHeight="1">
      <c r="A28" s="6" t="s">
        <v>15</v>
      </c>
      <c r="B28" s="4">
        <v>0</v>
      </c>
      <c r="C28" s="20"/>
      <c r="D28" s="4">
        <v>0</v>
      </c>
      <c r="E28" s="11"/>
      <c r="F28" s="11"/>
    </row>
  </sheetData>
  <mergeCells count="1">
    <mergeCell ref="A1:E1"/>
  </mergeCells>
  <pageMargins left="0.65625" right="0.47291666666666698" top="0.46666666666666701" bottom="0.31805555555555598" header="0.51180555555555496" footer="0.51180555555555496"/>
  <pageSetup paperSize="9" scale="70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LibreOffice/5.4.3.2$Windows_X86_64 LibreOffice_project/92a7159f7e4af62137622921e809f8546db437e5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2019-2023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Пользователь</cp:lastModifiedBy>
  <cp:revision>3</cp:revision>
  <cp:lastPrinted>2019-11-14T16:30:59Z</cp:lastPrinted>
  <dcterms:created xsi:type="dcterms:W3CDTF">1996-10-08T23:32:33Z</dcterms:created>
  <dcterms:modified xsi:type="dcterms:W3CDTF">2019-11-15T05:36:21Z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